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-wiltania.william\Desktop\26-MAPA-S194\"/>
    </mc:Choice>
  </mc:AlternateContent>
  <bookViews>
    <workbookView xWindow="0" yWindow="0" windowWidth="17448" windowHeight="9276"/>
  </bookViews>
  <sheets>
    <sheet name="Financial offer" sheetId="1" r:id="rId1"/>
  </sheets>
  <definedNames>
    <definedName name="_xlnm.Print_Area" localSheetId="0">'Financial offer'!$B$1:$S$51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M18" i="1"/>
  <c r="J18" i="1"/>
  <c r="J24" i="1" l="1"/>
  <c r="J23" i="1"/>
  <c r="J12" i="1"/>
  <c r="M24" i="1"/>
  <c r="L37" i="1" l="1"/>
  <c r="K37" i="1"/>
  <c r="D36" i="1"/>
  <c r="D37" i="1" s="1"/>
  <c r="M12" i="1"/>
  <c r="M32" i="1"/>
  <c r="J32" i="1"/>
  <c r="M27" i="1"/>
  <c r="M28" i="1"/>
  <c r="J27" i="1"/>
  <c r="J28" i="1"/>
  <c r="O14" i="1"/>
  <c r="O13" i="1"/>
  <c r="O12" i="1"/>
  <c r="O11" i="1"/>
  <c r="O10" i="1"/>
  <c r="O9" i="1"/>
  <c r="J14" i="1"/>
  <c r="J13" i="1"/>
  <c r="M14" i="1"/>
  <c r="M20" i="1" l="1"/>
  <c r="J20" i="1"/>
  <c r="M19" i="1"/>
  <c r="J19" i="1"/>
  <c r="M13" i="1"/>
  <c r="M11" i="1" s="1"/>
  <c r="M16" i="1"/>
  <c r="M17" i="1"/>
  <c r="M22" i="1"/>
  <c r="M23" i="1"/>
  <c r="M26" i="1"/>
  <c r="M25" i="1" s="1"/>
  <c r="M30" i="1"/>
  <c r="M31" i="1"/>
  <c r="M34" i="1"/>
  <c r="M35" i="1"/>
  <c r="M33" i="1" l="1"/>
  <c r="M21" i="1"/>
  <c r="M29" i="1"/>
  <c r="M39" i="1" l="1"/>
  <c r="M41" i="1" s="1"/>
  <c r="J17" i="1"/>
  <c r="J16" i="1"/>
  <c r="E36" i="1"/>
  <c r="F36" i="1"/>
  <c r="F37" i="1" s="1"/>
  <c r="G36" i="1"/>
  <c r="G37" i="1" s="1"/>
  <c r="H36" i="1"/>
  <c r="H37" i="1" s="1"/>
  <c r="I36" i="1"/>
  <c r="I37" i="1" s="1"/>
  <c r="J37" i="1" s="1"/>
  <c r="M37" i="1" s="1"/>
  <c r="J35" i="1"/>
  <c r="J22" i="1"/>
  <c r="J26" i="1"/>
  <c r="J30" i="1"/>
  <c r="J31" i="1"/>
  <c r="J34" i="1"/>
  <c r="J36" i="1" l="1"/>
  <c r="E37" i="1"/>
</calcChain>
</file>

<file path=xl/sharedStrings.xml><?xml version="1.0" encoding="utf-8"?>
<sst xmlns="http://schemas.openxmlformats.org/spreadsheetml/2006/main" count="51" uniqueCount="50">
  <si>
    <t>Expert</t>
  </si>
  <si>
    <t>Name</t>
  </si>
  <si>
    <r>
      <t>Title</t>
    </r>
    <r>
      <rPr>
        <sz val="9"/>
        <color indexed="65"/>
        <rFont val="Calibri"/>
        <family val="2"/>
      </rPr>
      <t xml:space="preserve">
</t>
    </r>
    <r>
      <rPr>
        <i/>
        <sz val="9"/>
        <color indexed="65"/>
        <rFont val="Calibri"/>
        <family val="2"/>
      </rPr>
      <t xml:space="preserve"> (ex. Senior Consultant, junior consultant, Project manager…)</t>
    </r>
  </si>
  <si>
    <t>Name of the Contractor :</t>
  </si>
  <si>
    <t>To be filled</t>
  </si>
  <si>
    <t>Estimated cost per activity</t>
  </si>
  <si>
    <t>Expert X</t>
  </si>
  <si>
    <t>Nb of days per expert</t>
  </si>
  <si>
    <t>Total (days)</t>
  </si>
  <si>
    <t>VAT in % (if not applicable, mention N/A)</t>
  </si>
  <si>
    <t>Strengthening the Cocoa sector in Costa Rica, in productive processes, partnerships and market access</t>
  </si>
  <si>
    <t xml:space="preserve">Budget - USD ($)
Technical Assistance in order to Strengthening the Cocoa sector in Costa Rica, in productive processes, partnerships and market access
</t>
  </si>
  <si>
    <t>Subtotal by day</t>
  </si>
  <si>
    <t>Cost by day
(USD $) excluding VAT</t>
  </si>
  <si>
    <t>Expert 1 Title</t>
  </si>
  <si>
    <t>Expert 2 Title</t>
  </si>
  <si>
    <t>Expert 3 Title</t>
  </si>
  <si>
    <t>Expert 4 Title</t>
  </si>
  <si>
    <t>Other lumpsum to precise workshops costs</t>
  </si>
  <si>
    <t>Other lumpsum to precise travel expenses costs</t>
  </si>
  <si>
    <t>Total Cost - Excluding taxes (USD $)</t>
  </si>
  <si>
    <t>Total costs  ($ excluding taxes)</t>
  </si>
  <si>
    <t xml:space="preserve">Review existing documentation related to the cocoa sector, ·  Hold inception meetings with Expertise France, MAG and key stakeholders, ·Contact each platform’s responsible and present the mission. </t>
  </si>
  <si>
    <t xml:space="preserve">Final Report </t>
  </si>
  <si>
    <t>Develop a detailed implementation methodology, Propose an adjusted calendar of the mission</t>
  </si>
  <si>
    <t xml:space="preserve">Cocoa Sector Assessment for the 3 regions </t>
  </si>
  <si>
    <t>Total Cost - Including taxes  (USD $)</t>
  </si>
  <si>
    <t xml:space="preserve">Strengthening Partnerships and Sector Governance </t>
  </si>
  <si>
    <t>Technical Assistance and Capacity Building</t>
  </si>
  <si>
    <t>Sustainability and Market Access</t>
  </si>
  <si>
    <t xml:space="preserve">Inception </t>
  </si>
  <si>
    <t xml:space="preserve">Facilitate stakeholder dialogue processes.
Promote participation of indigenous communities and women producers.
Develop recommendations for long-term sector governance
</t>
  </si>
  <si>
    <t xml:space="preserve">Design and implement a capacity-building strategy.
Organize regional workshops and technical events: at minimum 3 regional workshops will be launched and organized with an average of 45 participants, this numbers will be confirmed and reviewed with each platform;
</t>
  </si>
  <si>
    <t xml:space="preserve">Strengthen producer organizations in sustainable production practices.
Promote learning on climate-resilient and agroecological production systems. 
</t>
  </si>
  <si>
    <t xml:space="preserve">Assess compliance gaps regarding European regulations.
Provide technical guidance on EUDR, organic certification and sustainability requirements.
Identify business opportunities and market trends.
</t>
  </si>
  <si>
    <t xml:space="preserve">Facilitate contacts with potential buyers and commercial partners.
Support development of commercialization strategies.
Promote value-added and differentiated cocoa products.
</t>
  </si>
  <si>
    <t xml:space="preserve">Mapping of cocoa stakeholders, taking advance of existing information and field visits to the cocoa-producing regions (within the 3 main regions) </t>
  </si>
  <si>
    <r>
      <t xml:space="preserve">Disclaimer related to the form of prices
</t>
    </r>
    <r>
      <rPr>
        <sz val="14"/>
        <color indexed="2"/>
        <rFont val="Calibri"/>
        <family val="2"/>
      </rPr>
      <t xml:space="preserve">The "cost by day" is for </t>
    </r>
    <r>
      <rPr>
        <u/>
        <sz val="14"/>
        <color indexed="2"/>
        <rFont val="Calibri"/>
        <family val="2"/>
      </rPr>
      <t>indicative purpose only.</t>
    </r>
    <r>
      <rPr>
        <sz val="14"/>
        <color indexed="2"/>
        <rFont val="Calibri"/>
        <family val="2"/>
      </rPr>
      <t xml:space="preserve"> 
It allows Expertise France to have a better understanding of the financial offer. 
The form of prices used in the contract is </t>
    </r>
    <r>
      <rPr>
        <i/>
        <sz val="14"/>
        <color indexed="2"/>
        <rFont val="Calibri"/>
        <family val="2"/>
      </rPr>
      <t>fixed and total price</t>
    </r>
    <r>
      <rPr>
        <sz val="14"/>
        <color indexed="2"/>
        <rFont val="Calibri"/>
        <family val="2"/>
      </rPr>
      <t xml:space="preserve">. 
It means that </t>
    </r>
    <r>
      <rPr>
        <u/>
        <sz val="14"/>
        <color indexed="2"/>
        <rFont val="Calibri"/>
        <family val="2"/>
      </rPr>
      <t>1 price is defined for each deliverable</t>
    </r>
    <r>
      <rPr>
        <sz val="14"/>
        <color indexed="2"/>
        <rFont val="Calibri"/>
        <family val="2"/>
      </rPr>
      <t>, regardless of the time spent by each expert on the deliverable</t>
    </r>
  </si>
  <si>
    <t>Total cost
(USD $) excluding VAT</t>
  </si>
  <si>
    <t xml:space="preserve">Inception report and adapted work plan (D1 : Deliverable number 1) </t>
  </si>
  <si>
    <r>
      <t xml:space="preserve">Organisation of a final workshop (conclusion of the mission) + </t>
    </r>
    <r>
      <rPr>
        <b/>
        <sz val="10"/>
        <color theme="1"/>
        <rFont val="Calibri"/>
        <family val="2"/>
      </rPr>
      <t>Presentation of the final Workshop</t>
    </r>
    <r>
      <rPr>
        <sz val="10"/>
        <color theme="1"/>
        <rFont val="Calibri"/>
        <family val="2"/>
      </rPr>
      <t xml:space="preserve"> (power point for instance : </t>
    </r>
    <r>
      <rPr>
        <b/>
        <sz val="10"/>
        <color theme="1"/>
        <rFont val="Calibri"/>
        <family val="2"/>
      </rPr>
      <t>D9 : deliverable number 9)</t>
    </r>
  </si>
  <si>
    <t xml:space="preserve">Diagnostics by regions (D2 : Deliverable number 2) </t>
  </si>
  <si>
    <r>
      <rPr>
        <b/>
        <sz val="10"/>
        <color theme="1"/>
        <rFont val="Calibri"/>
        <family val="2"/>
      </rPr>
      <t>Intermediate report and recommendations for incoming phases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(D4 : Deliverable number 4)</t>
    </r>
  </si>
  <si>
    <t>Diagnosis of governance for each platform (D5  : Deliverable number 5)</t>
  </si>
  <si>
    <r>
      <rPr>
        <b/>
        <sz val="10"/>
        <color theme="1"/>
        <rFont val="Calibri"/>
        <family val="2"/>
      </rPr>
      <t>Program for capacity building adapted to each regions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(D6: Deliverable number 6)</t>
    </r>
  </si>
  <si>
    <t>Assessment document : market strategies (D7: Deliverable number 7)</t>
  </si>
  <si>
    <r>
      <rPr>
        <b/>
        <sz val="10"/>
        <color theme="1"/>
        <rFont val="Calibri"/>
        <family val="2"/>
      </rPr>
      <t>Final Report</t>
    </r>
    <r>
      <rPr>
        <sz val="10"/>
        <color theme="1"/>
        <rFont val="Calibri"/>
        <family val="2"/>
      </rPr>
      <t xml:space="preserve"> including results, conclusions, lessons learned and recommendations for a strategic roadmap of this sector </t>
    </r>
    <r>
      <rPr>
        <b/>
        <sz val="10"/>
        <color theme="1"/>
        <rFont val="Calibri"/>
        <family val="2"/>
      </rPr>
      <t>(D8: Deliverable number 8)</t>
    </r>
  </si>
  <si>
    <t xml:space="preserve"> Workshop’s presentations done for each regions, ex : power point, pdf (D3 : Deliverable number 3) </t>
  </si>
  <si>
    <t xml:space="preserve">Assess productive, technical and commercial constraints. Identify opportunities for strengthening the value chain. Analyze existing institutional support mechanisms. Evaluate opportunities related to European market access (market requirements, certifications’ criteria’s). 
</t>
  </si>
  <si>
    <t>Present the main conclusions of the “cocoa sector assessment” to each platform/ regions  through workshops.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</si>
</sst>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\ &quot;€&quot;"/>
    <numFmt numFmtId="165" formatCode="_-[$$-409]* #,##0.00_ ;_-[$$-409]* \-#,##0.00\ ;_-[$$-409]* &quot;-&quot;??_ ;_-@_ "/>
  </numFmts>
  <fonts count="34" x14ac:knownFonts="1">
    <font>
      <sz val="10"/>
      <color theme="1"/>
      <name val="Arial"/>
    </font>
    <font>
      <sz val="10"/>
      <name val="Calibri"/>
      <family val="2"/>
    </font>
    <font>
      <b/>
      <sz val="20"/>
      <color rgb="FFC00000"/>
      <name val="Calibri"/>
      <family val="2"/>
    </font>
    <font>
      <b/>
      <sz val="20"/>
      <color theme="3" tint="-0.249977111117893"/>
      <name val="Calibri"/>
      <family val="2"/>
    </font>
    <font>
      <b/>
      <sz val="10"/>
      <color indexed="65"/>
      <name val="Calibri"/>
      <family val="2"/>
    </font>
    <font>
      <sz val="9"/>
      <color indexed="65"/>
      <name val="Calibri"/>
      <family val="2"/>
    </font>
    <font>
      <i/>
      <sz val="9"/>
      <color indexed="65"/>
      <name val="Calibri"/>
      <family val="2"/>
    </font>
    <font>
      <b/>
      <sz val="12"/>
      <color indexed="56"/>
      <name val="Calibri"/>
      <family val="2"/>
    </font>
    <font>
      <i/>
      <sz val="10"/>
      <name val="Calibri"/>
      <family val="2"/>
    </font>
    <font>
      <b/>
      <sz val="11"/>
      <name val="Calibri"/>
      <family val="2"/>
    </font>
    <font>
      <b/>
      <sz val="10"/>
      <color indexed="56"/>
      <name val="Calibri"/>
      <family val="2"/>
    </font>
    <font>
      <b/>
      <sz val="12"/>
      <color indexed="65"/>
      <name val="Calibri"/>
      <family val="2"/>
    </font>
    <font>
      <b/>
      <sz val="10"/>
      <color indexed="2"/>
      <name val="Calibri"/>
      <family val="2"/>
    </font>
    <font>
      <sz val="10"/>
      <color indexed="56"/>
      <name val="Calibri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b/>
      <sz val="12"/>
      <color theme="3"/>
      <name val="Calibri"/>
      <family val="2"/>
      <scheme val="minor"/>
    </font>
    <font>
      <b/>
      <sz val="10"/>
      <color indexed="56"/>
      <name val="Calibri"/>
      <family val="2"/>
    </font>
    <font>
      <b/>
      <sz val="12"/>
      <color indexed="65"/>
      <name val="Calibri"/>
      <family val="2"/>
    </font>
    <font>
      <b/>
      <sz val="10"/>
      <color indexed="65"/>
      <name val="Calibri"/>
      <family val="2"/>
    </font>
    <font>
      <b/>
      <sz val="10"/>
      <color theme="0"/>
      <name val="Calibri"/>
      <family val="2"/>
      <scheme val="minor"/>
    </font>
    <font>
      <i/>
      <sz val="11"/>
      <name val="Calibri"/>
      <family val="2"/>
    </font>
    <font>
      <b/>
      <sz val="20"/>
      <color theme="4" tint="-0.249977111117893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2"/>
      <color indexed="56"/>
      <name val="Calibri"/>
      <family val="2"/>
    </font>
    <font>
      <sz val="10"/>
      <color indexed="56"/>
      <name val="Calibri"/>
      <family val="2"/>
    </font>
    <font>
      <b/>
      <sz val="14"/>
      <color indexed="2"/>
      <name val="Calibri"/>
      <family val="2"/>
    </font>
    <font>
      <sz val="14"/>
      <color indexed="2"/>
      <name val="Calibri"/>
      <family val="2"/>
    </font>
    <font>
      <u/>
      <sz val="14"/>
      <color indexed="2"/>
      <name val="Calibri"/>
      <family val="2"/>
    </font>
    <font>
      <i/>
      <sz val="14"/>
      <color indexed="2"/>
      <name val="Calibri"/>
      <family val="2"/>
    </font>
    <font>
      <b/>
      <sz val="10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</patternFill>
    </fill>
    <fill>
      <patternFill patternType="solid">
        <fgColor theme="0"/>
      </patternFill>
    </fill>
    <fill>
      <patternFill patternType="solid">
        <fgColor theme="3" tint="-0.249977111117893"/>
        <bgColor indexed="65"/>
      </patternFill>
    </fill>
    <fill>
      <patternFill patternType="solid">
        <fgColor rgb="FFC00000"/>
      </patternFill>
    </fill>
    <fill>
      <patternFill patternType="darkUp">
        <bgColor theme="6" tint="0.7999511703848384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2"/>
      </left>
      <right/>
      <top style="medium">
        <color indexed="2"/>
      </top>
      <bottom/>
      <diagonal/>
    </border>
    <border>
      <left/>
      <right/>
      <top style="medium">
        <color indexed="2"/>
      </top>
      <bottom/>
      <diagonal/>
    </border>
    <border>
      <left/>
      <right style="medium">
        <color indexed="2"/>
      </right>
      <top style="medium">
        <color indexed="2"/>
      </top>
      <bottom/>
      <diagonal/>
    </border>
    <border>
      <left style="medium">
        <color indexed="2"/>
      </left>
      <right/>
      <top/>
      <bottom/>
      <diagonal/>
    </border>
    <border>
      <left/>
      <right style="medium">
        <color indexed="2"/>
      </right>
      <top/>
      <bottom/>
      <diagonal/>
    </border>
    <border>
      <left style="medium">
        <color indexed="2"/>
      </left>
      <right/>
      <top/>
      <bottom style="medium">
        <color indexed="2"/>
      </bottom>
      <diagonal/>
    </border>
    <border>
      <left/>
      <right/>
      <top/>
      <bottom style="medium">
        <color indexed="2"/>
      </bottom>
      <diagonal/>
    </border>
    <border>
      <left/>
      <right style="medium">
        <color indexed="2"/>
      </right>
      <top/>
      <bottom style="medium">
        <color indexed="2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/>
      <right style="thin">
        <color auto="1"/>
      </right>
      <top style="thin">
        <color theme="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4" fillId="0" borderId="0" applyFont="0" applyFill="0" applyBorder="0" applyProtection="0"/>
    <xf numFmtId="0" fontId="14" fillId="0" borderId="0"/>
    <xf numFmtId="44" fontId="14" fillId="0" borderId="0" applyFont="0" applyFill="0" applyBorder="0" applyProtection="0"/>
  </cellStyleXfs>
  <cellXfs count="95">
    <xf numFmtId="0" fontId="0" fillId="0" borderId="0" xfId="0"/>
    <xf numFmtId="0" fontId="1" fillId="5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6" borderId="0" xfId="0" applyFont="1" applyFill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Border="1" applyAlignment="1">
      <alignment vertical="center" wrapText="1"/>
    </xf>
    <xf numFmtId="0" fontId="15" fillId="0" borderId="6" xfId="0" applyFont="1" applyBorder="1" applyAlignment="1" applyProtection="1">
      <alignment horizontal="left"/>
      <protection locked="0"/>
    </xf>
    <xf numFmtId="0" fontId="15" fillId="0" borderId="7" xfId="0" applyFont="1" applyBorder="1" applyAlignment="1" applyProtection="1">
      <alignment horizontal="left"/>
      <protection locked="0"/>
    </xf>
    <xf numFmtId="9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9" fontId="1" fillId="5" borderId="0" xfId="1" applyNumberFormat="1" applyFont="1" applyFill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9" fillId="5" borderId="0" xfId="0" applyFont="1" applyFill="1" applyAlignment="1">
      <alignment horizontal="left" vertical="center" wrapText="1" indent="1"/>
    </xf>
    <xf numFmtId="0" fontId="16" fillId="7" borderId="27" xfId="0" applyFont="1" applyFill="1" applyBorder="1" applyAlignment="1" applyProtection="1">
      <alignment horizontal="right" vertical="center"/>
      <protection locked="0"/>
    </xf>
    <xf numFmtId="0" fontId="16" fillId="7" borderId="28" xfId="0" applyFont="1" applyFill="1" applyBorder="1" applyAlignment="1" applyProtection="1">
      <alignment horizontal="right" vertical="center"/>
      <protection locked="0"/>
    </xf>
    <xf numFmtId="0" fontId="16" fillId="7" borderId="24" xfId="0" applyFont="1" applyFill="1" applyBorder="1" applyAlignment="1" applyProtection="1">
      <alignment horizontal="right" vertical="center"/>
      <protection locked="0"/>
    </xf>
    <xf numFmtId="0" fontId="9" fillId="5" borderId="0" xfId="0" applyFont="1" applyFill="1" applyAlignment="1">
      <alignment horizontal="left" vertical="center" wrapText="1" indent="1"/>
    </xf>
    <xf numFmtId="0" fontId="19" fillId="0" borderId="1" xfId="0" applyFont="1" applyBorder="1" applyAlignment="1">
      <alignment horizontal="center" vertical="center" wrapText="1"/>
    </xf>
    <xf numFmtId="0" fontId="15" fillId="0" borderId="5" xfId="0" applyFont="1" applyBorder="1" applyAlignment="1" applyProtection="1">
      <alignment horizontal="left"/>
      <protection locked="0"/>
    </xf>
    <xf numFmtId="0" fontId="15" fillId="0" borderId="31" xfId="0" applyFont="1" applyBorder="1" applyAlignment="1" applyProtection="1">
      <alignment horizontal="left"/>
      <protection locked="0"/>
    </xf>
    <xf numFmtId="0" fontId="9" fillId="5" borderId="0" xfId="0" applyFont="1" applyFill="1" applyAlignment="1">
      <alignment horizontal="left" vertical="center" wrapText="1" indent="1"/>
    </xf>
    <xf numFmtId="0" fontId="23" fillId="0" borderId="5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>
      <alignment horizontal="justify" vertical="top"/>
    </xf>
    <xf numFmtId="0" fontId="13" fillId="12" borderId="1" xfId="0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0" fontId="1" fillId="5" borderId="0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8" borderId="26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  <protection locked="0"/>
    </xf>
    <xf numFmtId="165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65" fontId="13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>
      <alignment vertical="center" wrapText="1"/>
    </xf>
    <xf numFmtId="0" fontId="27" fillId="0" borderId="1" xfId="2" applyFont="1" applyBorder="1" applyAlignment="1">
      <alignment horizontal="right" vertical="center" wrapText="1"/>
    </xf>
    <xf numFmtId="165" fontId="27" fillId="0" borderId="1" xfId="3" applyNumberFormat="1" applyFont="1" applyBorder="1" applyAlignment="1">
      <alignment horizontal="center" vertical="center" wrapText="1"/>
    </xf>
    <xf numFmtId="10" fontId="2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10" borderId="1" xfId="0" applyFont="1" applyFill="1" applyBorder="1" applyAlignment="1">
      <alignment horizontal="right" vertical="center" wrapText="1"/>
    </xf>
    <xf numFmtId="0" fontId="27" fillId="10" borderId="1" xfId="0" applyFont="1" applyFill="1" applyBorder="1" applyAlignment="1" applyProtection="1">
      <alignment horizontal="center" vertical="center" wrapText="1"/>
      <protection locked="0"/>
    </xf>
    <xf numFmtId="0" fontId="13" fillId="13" borderId="1" xfId="0" applyFont="1" applyFill="1" applyBorder="1" applyAlignment="1" applyProtection="1">
      <alignment horizontal="center" vertical="center" wrapText="1"/>
      <protection locked="0"/>
    </xf>
    <xf numFmtId="0" fontId="13" fillId="13" borderId="8" xfId="0" applyFont="1" applyFill="1" applyBorder="1" applyAlignment="1" applyProtection="1">
      <alignment horizontal="center" vertical="center" wrapText="1"/>
      <protection locked="0"/>
    </xf>
    <xf numFmtId="165" fontId="13" fillId="13" borderId="8" xfId="0" applyNumberFormat="1" applyFont="1" applyFill="1" applyBorder="1" applyAlignment="1" applyProtection="1">
      <alignment horizontal="center" vertical="center" wrapText="1"/>
      <protection locked="0"/>
    </xf>
    <xf numFmtId="165" fontId="13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165" fontId="10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3" borderId="1" xfId="0" applyFont="1" applyFill="1" applyBorder="1" applyAlignment="1">
      <alignment vertical="center" wrapText="1"/>
    </xf>
    <xf numFmtId="0" fontId="8" fillId="13" borderId="1" xfId="0" applyFont="1" applyFill="1" applyBorder="1" applyAlignment="1">
      <alignment horizontal="center" vertical="center" wrapText="1"/>
    </xf>
    <xf numFmtId="165" fontId="27" fillId="0" borderId="1" xfId="3" applyNumberFormat="1" applyFont="1" applyFill="1" applyBorder="1" applyAlignment="1">
      <alignment horizontal="center" vertical="center" wrapText="1"/>
    </xf>
    <xf numFmtId="165" fontId="17" fillId="14" borderId="20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15" borderId="1" xfId="0" applyFont="1" applyFill="1" applyBorder="1" applyAlignment="1">
      <alignment horizontal="justify" vertical="top"/>
    </xf>
    <xf numFmtId="0" fontId="33" fillId="15" borderId="1" xfId="0" applyFont="1" applyFill="1" applyBorder="1" applyAlignment="1">
      <alignment horizontal="justify" vertical="top"/>
    </xf>
    <xf numFmtId="0" fontId="25" fillId="0" borderId="1" xfId="0" applyFont="1" applyFill="1" applyBorder="1" applyAlignment="1">
      <alignment horizontal="justify" vertical="top"/>
    </xf>
    <xf numFmtId="0" fontId="33" fillId="0" borderId="1" xfId="0" applyFont="1" applyFill="1" applyBorder="1" applyAlignment="1">
      <alignment horizontal="justify" vertical="top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12" borderId="1" xfId="0" applyFont="1" applyFill="1" applyBorder="1" applyAlignment="1" applyProtection="1">
      <alignment horizontal="center" vertical="center" wrapText="1"/>
      <protection locked="0"/>
    </xf>
    <xf numFmtId="0" fontId="10" fillId="12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 indent="1"/>
    </xf>
    <xf numFmtId="0" fontId="9" fillId="5" borderId="0" xfId="0" applyFont="1" applyFill="1" applyAlignment="1">
      <alignment horizontal="left" vertical="center" wrapText="1" inden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11" fillId="11" borderId="29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11" borderId="28" xfId="0" applyFont="1" applyFill="1" applyBorder="1" applyAlignment="1">
      <alignment horizontal="center" vertical="center" wrapText="1"/>
    </xf>
    <xf numFmtId="165" fontId="22" fillId="7" borderId="17" xfId="0" applyNumberFormat="1" applyFont="1" applyFill="1" applyBorder="1" applyAlignment="1" applyProtection="1">
      <alignment horizontal="right" vertical="center"/>
      <protection locked="0"/>
    </xf>
    <xf numFmtId="165" fontId="16" fillId="7" borderId="18" xfId="0" applyNumberFormat="1" applyFont="1" applyFill="1" applyBorder="1" applyAlignment="1" applyProtection="1">
      <alignment horizontal="right" vertical="center"/>
      <protection locked="0"/>
    </xf>
    <xf numFmtId="165" fontId="16" fillId="7" borderId="19" xfId="0" applyNumberFormat="1" applyFont="1" applyFill="1" applyBorder="1" applyAlignment="1" applyProtection="1">
      <alignment horizontal="right" vertical="center"/>
      <protection locked="0"/>
    </xf>
    <xf numFmtId="0" fontId="16" fillId="7" borderId="21" xfId="0" applyFont="1" applyFill="1" applyBorder="1" applyAlignment="1" applyProtection="1">
      <alignment horizontal="right" vertical="center"/>
      <protection locked="0"/>
    </xf>
    <xf numFmtId="0" fontId="16" fillId="7" borderId="22" xfId="0" applyFont="1" applyFill="1" applyBorder="1" applyAlignment="1" applyProtection="1">
      <alignment horizontal="right" vertical="center"/>
      <protection locked="0"/>
    </xf>
    <xf numFmtId="0" fontId="22" fillId="7" borderId="23" xfId="0" applyFont="1" applyFill="1" applyBorder="1" applyAlignment="1" applyProtection="1">
      <alignment horizontal="right" vertical="center"/>
      <protection locked="0"/>
    </xf>
    <xf numFmtId="0" fontId="22" fillId="7" borderId="24" xfId="0" applyFont="1" applyFill="1" applyBorder="1" applyAlignment="1" applyProtection="1">
      <alignment horizontal="right" vertical="center"/>
      <protection locked="0"/>
    </xf>
    <xf numFmtId="0" fontId="22" fillId="7" borderId="25" xfId="0" applyFont="1" applyFill="1" applyBorder="1" applyAlignment="1" applyProtection="1">
      <alignment horizontal="right" vertical="center"/>
      <protection locked="0"/>
    </xf>
    <xf numFmtId="0" fontId="23" fillId="0" borderId="3" xfId="0" applyFont="1" applyFill="1" applyBorder="1" applyAlignment="1">
      <alignment horizontal="center" vertical="center" wrapText="1"/>
    </xf>
  </cellXfs>
  <cellStyles count="4">
    <cellStyle name="Euro" xfId="3"/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X177"/>
  <sheetViews>
    <sheetView showGridLines="0" tabSelected="1" topLeftCell="A19" zoomScale="45" zoomScaleNormal="70" workbookViewId="0">
      <selection activeCell="R34" sqref="R34"/>
    </sheetView>
  </sheetViews>
  <sheetFormatPr baseColWidth="10" defaultColWidth="11.44140625" defaultRowHeight="13.8" x14ac:dyDescent="0.25"/>
  <cols>
    <col min="1" max="1" width="3.21875" style="3" customWidth="1"/>
    <col min="2" max="2" width="4.21875" style="1" bestFit="1" customWidth="1"/>
    <col min="3" max="3" width="78.77734375" style="3" customWidth="1"/>
    <col min="4" max="4" width="12.21875" style="3" customWidth="1"/>
    <col min="5" max="5" width="12.5546875" style="3" customWidth="1"/>
    <col min="6" max="10" width="9.5546875" style="3" customWidth="1"/>
    <col min="11" max="11" width="12.44140625" style="3" customWidth="1"/>
    <col min="12" max="12" width="11.44140625" style="3" customWidth="1"/>
    <col min="13" max="13" width="18.77734375" style="3" customWidth="1"/>
    <col min="14" max="14" width="1.77734375" style="1" customWidth="1"/>
    <col min="15" max="15" width="13.77734375" style="3" customWidth="1"/>
    <col min="16" max="16" width="23.5546875" style="3" customWidth="1"/>
    <col min="17" max="17" width="36.77734375" style="3" customWidth="1"/>
    <col min="18" max="18" width="30.44140625" style="3" customWidth="1"/>
    <col min="19" max="19" width="2.77734375" style="1" customWidth="1"/>
    <col min="20" max="23" width="20.77734375" style="1" customWidth="1"/>
    <col min="24" max="74" width="11.44140625" style="1"/>
    <col min="75" max="16384" width="11.44140625" style="3"/>
  </cols>
  <sheetData>
    <row r="1" spans="2:76" ht="69.599999999999994" customHeight="1" x14ac:dyDescent="0.25">
      <c r="C1" s="72" t="s">
        <v>11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2"/>
    </row>
    <row r="2" spans="2:76" ht="21.75" customHeight="1" x14ac:dyDescent="0.25"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2:76" ht="40.5" customHeight="1" x14ac:dyDescent="0.25">
      <c r="C3" s="4" t="s">
        <v>3</v>
      </c>
    </row>
    <row r="4" spans="2:76" ht="22.05" customHeight="1" x14ac:dyDescent="0.25">
      <c r="C4" s="49"/>
      <c r="D4" s="5"/>
      <c r="E4" s="50" t="s">
        <v>4</v>
      </c>
      <c r="F4" s="78"/>
      <c r="G4" s="79"/>
      <c r="H4" s="16"/>
      <c r="I4" s="16"/>
      <c r="J4" s="16"/>
      <c r="K4" s="16"/>
      <c r="L4" s="16"/>
      <c r="M4" s="1"/>
    </row>
    <row r="5" spans="2:76" ht="37.5" customHeight="1" x14ac:dyDescent="0.25">
      <c r="C5" s="24"/>
      <c r="D5" s="24"/>
      <c r="E5" s="24"/>
      <c r="F5" s="24"/>
      <c r="G5" s="20"/>
      <c r="H5" s="20"/>
      <c r="I5" s="20"/>
      <c r="J5" s="20"/>
      <c r="K5" s="20"/>
      <c r="L5" s="20"/>
      <c r="M5" s="1"/>
    </row>
    <row r="6" spans="2:76" x14ac:dyDescent="0.25">
      <c r="D6" s="1"/>
    </row>
    <row r="7" spans="2:76" ht="28.05" customHeight="1" x14ac:dyDescent="0.25">
      <c r="C7" s="24"/>
      <c r="D7" s="80" t="s">
        <v>5</v>
      </c>
      <c r="E7" s="81"/>
      <c r="F7" s="81"/>
      <c r="G7" s="81"/>
      <c r="H7" s="81"/>
      <c r="I7" s="81"/>
      <c r="J7" s="82"/>
      <c r="K7" s="81"/>
      <c r="L7" s="81"/>
      <c r="M7" s="83"/>
      <c r="O7" s="74" t="s">
        <v>0</v>
      </c>
      <c r="P7" s="75" t="s">
        <v>1</v>
      </c>
      <c r="Q7" s="77" t="s">
        <v>2</v>
      </c>
      <c r="R7" s="77" t="s">
        <v>13</v>
      </c>
    </row>
    <row r="8" spans="2:76" ht="21" customHeight="1" x14ac:dyDescent="0.25">
      <c r="C8" s="85" t="s">
        <v>10</v>
      </c>
      <c r="D8" s="70" t="s">
        <v>14</v>
      </c>
      <c r="E8" s="70" t="s">
        <v>15</v>
      </c>
      <c r="F8" s="70" t="s">
        <v>16</v>
      </c>
      <c r="G8" s="70" t="s">
        <v>17</v>
      </c>
      <c r="H8" s="70" t="s">
        <v>6</v>
      </c>
      <c r="I8" s="70" t="s">
        <v>6</v>
      </c>
      <c r="J8" s="68" t="s">
        <v>12</v>
      </c>
      <c r="K8" s="84" t="s">
        <v>18</v>
      </c>
      <c r="L8" s="67" t="s">
        <v>19</v>
      </c>
      <c r="M8" s="70" t="s">
        <v>38</v>
      </c>
      <c r="O8" s="74"/>
      <c r="P8" s="76"/>
      <c r="Q8" s="74"/>
      <c r="R8" s="74"/>
    </row>
    <row r="9" spans="2:76" ht="41.25" customHeight="1" x14ac:dyDescent="0.25">
      <c r="C9" s="85"/>
      <c r="D9" s="71"/>
      <c r="E9" s="71"/>
      <c r="F9" s="71"/>
      <c r="G9" s="71"/>
      <c r="H9" s="71"/>
      <c r="I9" s="71"/>
      <c r="J9" s="69"/>
      <c r="K9" s="84"/>
      <c r="L9" s="67"/>
      <c r="M9" s="71"/>
      <c r="O9" s="6" t="str">
        <f>D8</f>
        <v>Expert 1 Title</v>
      </c>
      <c r="P9" s="47"/>
      <c r="Q9" s="47"/>
      <c r="R9" s="48"/>
    </row>
    <row r="10" spans="2:76" ht="25.05" customHeight="1" x14ac:dyDescent="0.25">
      <c r="D10" s="94" t="s">
        <v>7</v>
      </c>
      <c r="E10" s="94"/>
      <c r="F10" s="94"/>
      <c r="G10" s="94"/>
      <c r="H10" s="94"/>
      <c r="I10" s="94"/>
      <c r="J10" s="37"/>
      <c r="K10" s="25"/>
      <c r="L10" s="25"/>
      <c r="M10" s="25"/>
      <c r="O10" s="6" t="str">
        <f>E8</f>
        <v>Expert 2 Title</v>
      </c>
      <c r="P10" s="47"/>
      <c r="Q10" s="47"/>
      <c r="R10" s="48"/>
    </row>
    <row r="11" spans="2:76" s="1" customFormat="1" ht="25.05" customHeight="1" x14ac:dyDescent="0.25">
      <c r="B11" s="15">
        <v>0</v>
      </c>
      <c r="C11" s="15" t="s">
        <v>30</v>
      </c>
      <c r="D11" s="8"/>
      <c r="E11" s="8"/>
      <c r="F11" s="8"/>
      <c r="G11" s="8"/>
      <c r="H11" s="8"/>
      <c r="I11" s="8"/>
      <c r="J11" s="8"/>
      <c r="K11" s="34"/>
      <c r="L11" s="8"/>
      <c r="M11" s="53">
        <f>SUM(M12:M14)</f>
        <v>0</v>
      </c>
      <c r="O11" s="6" t="str">
        <f>F8</f>
        <v>Expert 3 Title</v>
      </c>
      <c r="P11" s="47"/>
      <c r="Q11" s="47"/>
      <c r="R11" s="48"/>
      <c r="BW11" s="3"/>
      <c r="BX11" s="3"/>
    </row>
    <row r="12" spans="2:76" s="1" customFormat="1" ht="26.1" customHeight="1" x14ac:dyDescent="0.25">
      <c r="B12" s="30"/>
      <c r="C12" s="27" t="s">
        <v>22</v>
      </c>
      <c r="D12" s="43"/>
      <c r="E12" s="43"/>
      <c r="F12" s="43"/>
      <c r="G12" s="43"/>
      <c r="H12" s="43"/>
      <c r="I12" s="43"/>
      <c r="J12" s="28">
        <f>SUM(D12:I12)</f>
        <v>0</v>
      </c>
      <c r="K12" s="44"/>
      <c r="L12" s="43"/>
      <c r="M12" s="26">
        <f>(D12*$R$9)+(E12*$R$10)+(F12*$R$11)+(G12*$R$12)+(H12*$R$13)+(I12*$R$14)+(K12)+(L12)</f>
        <v>0</v>
      </c>
      <c r="O12" s="6" t="str">
        <f>G8</f>
        <v>Expert 4 Title</v>
      </c>
      <c r="P12" s="47"/>
      <c r="Q12" s="47"/>
      <c r="R12" s="48"/>
      <c r="BW12" s="3"/>
      <c r="BX12" s="3"/>
    </row>
    <row r="13" spans="2:76" s="1" customFormat="1" ht="26.1" customHeight="1" x14ac:dyDescent="0.25">
      <c r="B13" s="30"/>
      <c r="C13" s="27" t="s">
        <v>24</v>
      </c>
      <c r="D13" s="43"/>
      <c r="E13" s="43"/>
      <c r="F13" s="43"/>
      <c r="G13" s="43"/>
      <c r="H13" s="43"/>
      <c r="I13" s="43"/>
      <c r="J13" s="28">
        <f>SUM(D13:I13)</f>
        <v>0</v>
      </c>
      <c r="K13" s="44"/>
      <c r="L13" s="43"/>
      <c r="M13" s="26">
        <f>(D13*$R$9)+(E13*$R$10)+(F13*$R$11)+(G13*$R$12)+(H13*$R$13)+(I13*$R$14)+(K13)+(L13)</f>
        <v>0</v>
      </c>
      <c r="O13" s="21" t="str">
        <f>H8</f>
        <v>Expert X</v>
      </c>
      <c r="P13" s="47"/>
      <c r="Q13" s="47"/>
      <c r="R13" s="48"/>
      <c r="BW13" s="3"/>
      <c r="BX13" s="3"/>
    </row>
    <row r="14" spans="2:76" s="1" customFormat="1" ht="26.1" customHeight="1" x14ac:dyDescent="0.25">
      <c r="B14" s="30"/>
      <c r="C14" s="55" t="s">
        <v>39</v>
      </c>
      <c r="D14" s="43"/>
      <c r="E14" s="43"/>
      <c r="F14" s="43"/>
      <c r="G14" s="43"/>
      <c r="H14" s="43"/>
      <c r="I14" s="43"/>
      <c r="J14" s="28">
        <f>SUM(D14:I14)</f>
        <v>0</v>
      </c>
      <c r="K14" s="44"/>
      <c r="L14" s="43"/>
      <c r="M14" s="26">
        <f>(D14*$R$9)+(E14*$R$10)+(F14*$R$11)+(G14*$R$12)+(H14*$R$13)+(I14*$R$14)+(K14)+(L14)</f>
        <v>0</v>
      </c>
      <c r="O14" s="21" t="str">
        <f>I8</f>
        <v>Expert X</v>
      </c>
      <c r="P14" s="47"/>
      <c r="Q14" s="47"/>
      <c r="R14" s="48"/>
      <c r="BW14" s="3"/>
      <c r="BX14" s="3"/>
    </row>
    <row r="15" spans="2:76" s="1" customFormat="1" ht="29.55" customHeight="1" x14ac:dyDescent="0.25">
      <c r="B15" s="15">
        <v>1</v>
      </c>
      <c r="C15" s="15" t="s">
        <v>25</v>
      </c>
      <c r="D15" s="8"/>
      <c r="E15" s="8"/>
      <c r="F15" s="8"/>
      <c r="G15" s="8"/>
      <c r="H15" s="8"/>
      <c r="I15" s="8"/>
      <c r="J15" s="8"/>
      <c r="K15" s="34"/>
      <c r="L15" s="8"/>
      <c r="M15" s="53">
        <f>SUM(M16:M20)</f>
        <v>0</v>
      </c>
      <c r="BW15" s="3"/>
      <c r="BX15" s="3"/>
    </row>
    <row r="16" spans="2:76" s="1" customFormat="1" ht="51.75" customHeight="1" thickBot="1" x14ac:dyDescent="0.3">
      <c r="B16" s="30"/>
      <c r="C16" s="27" t="s">
        <v>36</v>
      </c>
      <c r="D16" s="43"/>
      <c r="E16" s="43"/>
      <c r="F16" s="43"/>
      <c r="G16" s="43"/>
      <c r="H16" s="43"/>
      <c r="I16" s="43"/>
      <c r="J16" s="28">
        <f>SUM(D16:I16)</f>
        <v>0</v>
      </c>
      <c r="K16" s="45"/>
      <c r="L16" s="46"/>
      <c r="M16" s="26">
        <f>(D16*$R$9)+(E16*$R$10)+(F16*$R$11)+(G16*$R$12)+(H16*$R$13)+(I16*$R$14)+(K16)+(L16)</f>
        <v>0</v>
      </c>
      <c r="BW16" s="3"/>
      <c r="BX16" s="3"/>
    </row>
    <row r="17" spans="2:76" s="1" customFormat="1" ht="54" customHeight="1" x14ac:dyDescent="0.25">
      <c r="B17" s="30"/>
      <c r="C17" s="29" t="s">
        <v>48</v>
      </c>
      <c r="D17" s="43"/>
      <c r="E17" s="43"/>
      <c r="F17" s="43"/>
      <c r="G17" s="43"/>
      <c r="H17" s="43"/>
      <c r="I17" s="43"/>
      <c r="J17" s="28">
        <f>SUM(D17:I17)</f>
        <v>0</v>
      </c>
      <c r="K17" s="45"/>
      <c r="L17" s="46"/>
      <c r="M17" s="26">
        <f>(D17*$R$9)+(E17*$R$10)+(F17*$R$11)+(G17*$R$12)+(H17*$R$13)+(I17*$R$14)+(K17)+(L17)</f>
        <v>0</v>
      </c>
      <c r="O17" s="58" t="s">
        <v>37</v>
      </c>
      <c r="P17" s="59"/>
      <c r="Q17" s="59"/>
      <c r="R17" s="60"/>
      <c r="BW17" s="3"/>
      <c r="BX17" s="3"/>
    </row>
    <row r="18" spans="2:76" s="1" customFormat="1" ht="36" customHeight="1" x14ac:dyDescent="0.25">
      <c r="B18" s="30"/>
      <c r="C18" s="29" t="s">
        <v>49</v>
      </c>
      <c r="D18" s="43"/>
      <c r="E18" s="43"/>
      <c r="F18" s="43"/>
      <c r="G18" s="43"/>
      <c r="H18" s="43"/>
      <c r="I18" s="43"/>
      <c r="J18" s="28">
        <f>SUM(D18:I18)</f>
        <v>0</v>
      </c>
      <c r="K18" s="45"/>
      <c r="L18" s="46"/>
      <c r="M18" s="26">
        <f>(D18*$R$9)+(E18*$R$10)+(F18*$R$11)+(G18*$R$12)+(H18*$R$13)+(I18*$R$14)+(K18)+(L18)</f>
        <v>0</v>
      </c>
      <c r="O18" s="61"/>
      <c r="P18" s="62"/>
      <c r="Q18" s="62"/>
      <c r="R18" s="63"/>
      <c r="BW18" s="3"/>
      <c r="BX18" s="3"/>
    </row>
    <row r="19" spans="2:76" s="1" customFormat="1" ht="25.95" customHeight="1" x14ac:dyDescent="0.25">
      <c r="B19" s="30"/>
      <c r="C19" s="55" t="s">
        <v>41</v>
      </c>
      <c r="D19" s="43"/>
      <c r="E19" s="43"/>
      <c r="F19" s="43"/>
      <c r="G19" s="43"/>
      <c r="H19" s="43"/>
      <c r="I19" s="43"/>
      <c r="J19" s="28">
        <f>SUM(D19:I19)</f>
        <v>0</v>
      </c>
      <c r="K19" s="45"/>
      <c r="L19" s="46"/>
      <c r="M19" s="26">
        <f>(D19*$R$9)+(E19*$R$10)+(F19*$R$11)+(G19*$R$12)+(H19*$R$13)+(I19*$R$14)+(K19)+(L19)</f>
        <v>0</v>
      </c>
      <c r="O19" s="61"/>
      <c r="P19" s="62"/>
      <c r="Q19" s="62"/>
      <c r="R19" s="63"/>
      <c r="BW19" s="3"/>
      <c r="BX19" s="3"/>
    </row>
    <row r="20" spans="2:76" s="1" customFormat="1" ht="50.55" customHeight="1" x14ac:dyDescent="0.25">
      <c r="B20" s="30"/>
      <c r="C20" s="55" t="s">
        <v>47</v>
      </c>
      <c r="D20" s="43"/>
      <c r="E20" s="43"/>
      <c r="F20" s="43"/>
      <c r="G20" s="43"/>
      <c r="H20" s="43"/>
      <c r="I20" s="43"/>
      <c r="J20" s="28">
        <f>SUM(D20:I20)</f>
        <v>0</v>
      </c>
      <c r="K20" s="45"/>
      <c r="L20" s="46"/>
      <c r="M20" s="26">
        <f>(D20*$R$9)+(E20*$R$10)+(F20*$R$11)+(G20*$R$12)+(H20*$R$13)+(I20*$R$14)+(K20)+(L20)</f>
        <v>0</v>
      </c>
      <c r="O20" s="61"/>
      <c r="P20" s="62"/>
      <c r="Q20" s="62"/>
      <c r="R20" s="63"/>
      <c r="BW20" s="3"/>
      <c r="BX20" s="3"/>
    </row>
    <row r="21" spans="2:76" s="1" customFormat="1" ht="29.55" customHeight="1" x14ac:dyDescent="0.25">
      <c r="B21" s="15">
        <v>2</v>
      </c>
      <c r="C21" s="15" t="s">
        <v>27</v>
      </c>
      <c r="D21" s="8"/>
      <c r="E21" s="8"/>
      <c r="F21" s="8"/>
      <c r="G21" s="8"/>
      <c r="H21" s="8"/>
      <c r="I21" s="8"/>
      <c r="J21" s="8"/>
      <c r="K21" s="35"/>
      <c r="L21" s="31"/>
      <c r="M21" s="53">
        <f>SUM(M22:M24)</f>
        <v>0</v>
      </c>
      <c r="O21" s="61"/>
      <c r="P21" s="62"/>
      <c r="Q21" s="62"/>
      <c r="R21" s="63"/>
      <c r="BW21" s="3"/>
      <c r="BX21" s="3"/>
    </row>
    <row r="22" spans="2:76" s="1" customFormat="1" ht="56.25" customHeight="1" x14ac:dyDescent="0.25">
      <c r="B22" s="30"/>
      <c r="C22" s="29" t="s">
        <v>31</v>
      </c>
      <c r="D22" s="43"/>
      <c r="E22" s="43"/>
      <c r="F22" s="43"/>
      <c r="G22" s="43"/>
      <c r="H22" s="43"/>
      <c r="I22" s="43"/>
      <c r="J22" s="28">
        <f t="shared" ref="J22:J35" si="0">SUM(D22:I22)</f>
        <v>0</v>
      </c>
      <c r="K22" s="45"/>
      <c r="L22" s="46"/>
      <c r="M22" s="26">
        <f>(D22*$R$9)+(E22*$R$10)+(F22*$R$11)+(G22*$R$12)+(H22*$R$13)+(I22*$R$14)+(K22)+(L22)</f>
        <v>0</v>
      </c>
      <c r="O22" s="61"/>
      <c r="P22" s="62"/>
      <c r="Q22" s="62"/>
      <c r="R22" s="63"/>
      <c r="BW22" s="3"/>
      <c r="BX22" s="3"/>
    </row>
    <row r="23" spans="2:76" s="1" customFormat="1" ht="23.55" customHeight="1" x14ac:dyDescent="0.25">
      <c r="B23" s="30"/>
      <c r="C23" s="56" t="s">
        <v>42</v>
      </c>
      <c r="D23" s="43"/>
      <c r="E23" s="43"/>
      <c r="F23" s="43"/>
      <c r="G23" s="43"/>
      <c r="H23" s="43"/>
      <c r="I23" s="43"/>
      <c r="J23" s="28">
        <f>SUM(D23:I23)</f>
        <v>0</v>
      </c>
      <c r="K23" s="45"/>
      <c r="L23" s="46"/>
      <c r="M23" s="26">
        <f>(D23*$R$9)+(E23*$R$10)+(F23*$R$11)+(G23*$R$12)+(H23*$R$13)+(I23*$R$14)+(K23)+(L23)</f>
        <v>0</v>
      </c>
      <c r="O23" s="61"/>
      <c r="P23" s="62"/>
      <c r="Q23" s="62"/>
      <c r="R23" s="63"/>
      <c r="BW23" s="3"/>
      <c r="BX23" s="3"/>
    </row>
    <row r="24" spans="2:76" s="1" customFormat="1" ht="31.95" customHeight="1" x14ac:dyDescent="0.25">
      <c r="B24" s="30"/>
      <c r="C24" s="57" t="s">
        <v>43</v>
      </c>
      <c r="D24" s="43"/>
      <c r="E24" s="43"/>
      <c r="F24" s="43"/>
      <c r="G24" s="43"/>
      <c r="H24" s="43"/>
      <c r="I24" s="43"/>
      <c r="J24" s="28">
        <f>SUM(D24:I24)</f>
        <v>0</v>
      </c>
      <c r="K24" s="45"/>
      <c r="L24" s="46"/>
      <c r="M24" s="26">
        <f>(D24*$R$9)+(E24*$R$10)+(F24*$R$11)+(G24*$R$12)+(H24*$R$13)+(I24*$R$14)+(K24)+(L24)</f>
        <v>0</v>
      </c>
      <c r="O24" s="61"/>
      <c r="P24" s="62"/>
      <c r="Q24" s="62"/>
      <c r="R24" s="63"/>
      <c r="BW24" s="3"/>
      <c r="BX24" s="3"/>
    </row>
    <row r="25" spans="2:76" s="1" customFormat="1" ht="29.55" customHeight="1" x14ac:dyDescent="0.25">
      <c r="B25" s="15">
        <v>3</v>
      </c>
      <c r="C25" s="15" t="s">
        <v>28</v>
      </c>
      <c r="D25" s="8"/>
      <c r="E25" s="8"/>
      <c r="F25" s="8"/>
      <c r="G25" s="8"/>
      <c r="H25" s="8"/>
      <c r="I25" s="8"/>
      <c r="J25" s="8"/>
      <c r="K25" s="35"/>
      <c r="L25" s="31"/>
      <c r="M25" s="53">
        <f>SUM(M26:M28)</f>
        <v>0</v>
      </c>
      <c r="O25" s="61"/>
      <c r="P25" s="62"/>
      <c r="Q25" s="62"/>
      <c r="R25" s="63"/>
      <c r="BW25" s="3"/>
      <c r="BX25" s="3"/>
    </row>
    <row r="26" spans="2:76" s="1" customFormat="1" ht="68.55" customHeight="1" thickBot="1" x14ac:dyDescent="0.3">
      <c r="B26" s="30"/>
      <c r="C26" s="29" t="s">
        <v>32</v>
      </c>
      <c r="D26" s="43"/>
      <c r="E26" s="43"/>
      <c r="F26" s="43"/>
      <c r="G26" s="43"/>
      <c r="H26" s="43"/>
      <c r="I26" s="43"/>
      <c r="J26" s="28">
        <f t="shared" si="0"/>
        <v>0</v>
      </c>
      <c r="K26" s="45"/>
      <c r="L26" s="46"/>
      <c r="M26" s="26">
        <f>(D26*$R$9)+(E26*$R$10)+(F26*$R$11)+(G26*$R$12)+(H26*$R$13)+(I26*$R$14)+(K26)+(L26)</f>
        <v>0</v>
      </c>
      <c r="O26" s="64"/>
      <c r="P26" s="65"/>
      <c r="Q26" s="65"/>
      <c r="R26" s="66"/>
      <c r="BW26" s="3"/>
      <c r="BX26" s="3"/>
    </row>
    <row r="27" spans="2:76" s="1" customFormat="1" ht="57" customHeight="1" x14ac:dyDescent="0.25">
      <c r="B27" s="30"/>
      <c r="C27" s="29" t="s">
        <v>33</v>
      </c>
      <c r="D27" s="43"/>
      <c r="E27" s="43"/>
      <c r="F27" s="43"/>
      <c r="G27" s="43"/>
      <c r="H27" s="43"/>
      <c r="I27" s="43"/>
      <c r="J27" s="28">
        <f>SUM(D27:I27)</f>
        <v>0</v>
      </c>
      <c r="K27" s="45"/>
      <c r="L27" s="46"/>
      <c r="M27" s="26">
        <f>(D27*$R$9)+(E27*$R$10)+(F27*$R$11)+(G27*$R$12)+(H27*$R$13)+(I27*$R$14)+(K27)+(L27)</f>
        <v>0</v>
      </c>
      <c r="BW27" s="3"/>
      <c r="BX27" s="3"/>
    </row>
    <row r="28" spans="2:76" s="1" customFormat="1" ht="29.55" customHeight="1" x14ac:dyDescent="0.25">
      <c r="B28" s="30"/>
      <c r="C28" s="54" t="s">
        <v>44</v>
      </c>
      <c r="D28" s="43"/>
      <c r="E28" s="43"/>
      <c r="F28" s="43"/>
      <c r="G28" s="43"/>
      <c r="H28" s="43"/>
      <c r="I28" s="43"/>
      <c r="J28" s="28">
        <f t="shared" si="0"/>
        <v>0</v>
      </c>
      <c r="K28" s="45"/>
      <c r="L28" s="46"/>
      <c r="M28" s="26">
        <f>(D28*$R$9)+(E28*$R$10)+(F28*$R$11)+(G28*$R$12)+(H28*$R$13)+(I28*$R$14)+(K28)+(L28)</f>
        <v>0</v>
      </c>
      <c r="BW28" s="3"/>
      <c r="BX28" s="3"/>
    </row>
    <row r="29" spans="2:76" s="1" customFormat="1" ht="29.55" customHeight="1" x14ac:dyDescent="0.25">
      <c r="B29" s="15">
        <v>4</v>
      </c>
      <c r="C29" s="15" t="s">
        <v>29</v>
      </c>
      <c r="D29" s="8"/>
      <c r="E29" s="8"/>
      <c r="F29" s="8"/>
      <c r="G29" s="8"/>
      <c r="H29" s="8"/>
      <c r="I29" s="8"/>
      <c r="J29" s="8"/>
      <c r="K29" s="35"/>
      <c r="L29" s="31"/>
      <c r="M29" s="53">
        <f>SUM(M30:M32)</f>
        <v>0</v>
      </c>
      <c r="BW29" s="3"/>
      <c r="BX29" s="3"/>
    </row>
    <row r="30" spans="2:76" s="1" customFormat="1" ht="52.05" customHeight="1" x14ac:dyDescent="0.25">
      <c r="B30" s="30"/>
      <c r="C30" s="29" t="s">
        <v>34</v>
      </c>
      <c r="D30" s="43"/>
      <c r="E30" s="43"/>
      <c r="F30" s="43"/>
      <c r="G30" s="43"/>
      <c r="H30" s="43"/>
      <c r="I30" s="43"/>
      <c r="J30" s="28">
        <f t="shared" si="0"/>
        <v>0</v>
      </c>
      <c r="K30" s="45"/>
      <c r="L30" s="46"/>
      <c r="M30" s="26">
        <f>(D30*$R$9)+(E30*$R$10)+(F30*$R$11)+(G30*$R$12)+(H30*$R$13)+(I30*$R$14)+(K30)+(L30)</f>
        <v>0</v>
      </c>
      <c r="BW30" s="3"/>
      <c r="BX30" s="3"/>
    </row>
    <row r="31" spans="2:76" s="1" customFormat="1" ht="46.05" customHeight="1" x14ac:dyDescent="0.25">
      <c r="B31" s="30"/>
      <c r="C31" s="29" t="s">
        <v>35</v>
      </c>
      <c r="D31" s="43"/>
      <c r="E31" s="43"/>
      <c r="F31" s="43"/>
      <c r="G31" s="43"/>
      <c r="H31" s="43"/>
      <c r="I31" s="43"/>
      <c r="J31" s="28">
        <f t="shared" si="0"/>
        <v>0</v>
      </c>
      <c r="K31" s="45"/>
      <c r="L31" s="46"/>
      <c r="M31" s="26">
        <f>(D31*$R$9)+(E31*$R$10)+(F31*$R$11)+(G31*$R$12)+(H31*$R$13)+(I31*$R$14)+(K31)+(L31)</f>
        <v>0</v>
      </c>
      <c r="BW31" s="3"/>
      <c r="BX31" s="3"/>
    </row>
    <row r="32" spans="2:76" s="1" customFormat="1" ht="29.55" customHeight="1" x14ac:dyDescent="0.25">
      <c r="B32" s="30"/>
      <c r="C32" s="55" t="s">
        <v>45</v>
      </c>
      <c r="D32" s="43"/>
      <c r="E32" s="43"/>
      <c r="F32" s="43"/>
      <c r="G32" s="43"/>
      <c r="H32" s="43"/>
      <c r="I32" s="43"/>
      <c r="J32" s="28">
        <f t="shared" si="0"/>
        <v>0</v>
      </c>
      <c r="K32" s="45"/>
      <c r="L32" s="46"/>
      <c r="M32" s="26">
        <f>(D32*$R$9)+(E32*$R$10)+(F32*$R$11)+(G32*$R$12)+(H32*$R$13)+(I32*$R$14)+(K32)+(L32)</f>
        <v>0</v>
      </c>
      <c r="BW32" s="3"/>
      <c r="BX32" s="3"/>
    </row>
    <row r="33" spans="2:76" s="1" customFormat="1" ht="29.55" customHeight="1" x14ac:dyDescent="0.25">
      <c r="B33" s="15">
        <v>5</v>
      </c>
      <c r="C33" s="15" t="s">
        <v>23</v>
      </c>
      <c r="D33" s="8"/>
      <c r="E33" s="8"/>
      <c r="F33" s="8"/>
      <c r="G33" s="8"/>
      <c r="H33" s="8"/>
      <c r="I33" s="8"/>
      <c r="J33" s="8"/>
      <c r="K33" s="35"/>
      <c r="L33" s="31"/>
      <c r="M33" s="31">
        <f>SUM(M34:M35)</f>
        <v>0</v>
      </c>
      <c r="BW33" s="3"/>
      <c r="BX33" s="3"/>
    </row>
    <row r="34" spans="2:76" s="1" customFormat="1" ht="29.55" customHeight="1" x14ac:dyDescent="0.25">
      <c r="B34" s="9"/>
      <c r="C34" s="54" t="s">
        <v>46</v>
      </c>
      <c r="D34" s="43"/>
      <c r="E34" s="43"/>
      <c r="F34" s="43"/>
      <c r="G34" s="43"/>
      <c r="H34" s="43"/>
      <c r="I34" s="43"/>
      <c r="J34" s="28">
        <f t="shared" si="0"/>
        <v>0</v>
      </c>
      <c r="K34" s="45"/>
      <c r="L34" s="46"/>
      <c r="M34" s="26">
        <f>(D34*$R$9)+(E34*$R$10)+(F34*$R$11)+(G34*$R$12)+(H34*$R$13)+(I34*$R$14)+(K34)+(L34)</f>
        <v>0</v>
      </c>
      <c r="BW34" s="3"/>
      <c r="BX34" s="3"/>
    </row>
    <row r="35" spans="2:76" s="1" customFormat="1" ht="29.55" customHeight="1" x14ac:dyDescent="0.25">
      <c r="B35" s="9"/>
      <c r="C35" s="54" t="s">
        <v>40</v>
      </c>
      <c r="D35" s="43"/>
      <c r="E35" s="43"/>
      <c r="F35" s="43"/>
      <c r="G35" s="43"/>
      <c r="H35" s="43"/>
      <c r="I35" s="43"/>
      <c r="J35" s="28">
        <f t="shared" si="0"/>
        <v>0</v>
      </c>
      <c r="K35" s="45"/>
      <c r="L35" s="46"/>
      <c r="M35" s="26">
        <f>(D35*$R$9)+(E35*$R$10)+(F35*$R$11)+(G35*$R$12)+(H35*$R$13)+(I35*$R$14)+(K35)+(L35)</f>
        <v>0</v>
      </c>
      <c r="O35" s="7"/>
      <c r="P35" s="7"/>
      <c r="Q35" s="7"/>
      <c r="R35" s="7"/>
      <c r="BW35" s="3"/>
      <c r="BX35" s="3"/>
    </row>
    <row r="36" spans="2:76" s="1" customFormat="1" ht="29.55" customHeight="1" x14ac:dyDescent="0.25">
      <c r="B36" s="9"/>
      <c r="C36" s="41" t="s">
        <v>8</v>
      </c>
      <c r="D36" s="42">
        <f>SUM(D11:D35)</f>
        <v>0</v>
      </c>
      <c r="E36" s="42">
        <f t="shared" ref="E36:I36" si="1">SUM(E11:E35)</f>
        <v>0</v>
      </c>
      <c r="F36" s="42">
        <f t="shared" si="1"/>
        <v>0</v>
      </c>
      <c r="G36" s="42">
        <f t="shared" si="1"/>
        <v>0</v>
      </c>
      <c r="H36" s="42">
        <f t="shared" si="1"/>
        <v>0</v>
      </c>
      <c r="I36" s="42">
        <f t="shared" si="1"/>
        <v>0</v>
      </c>
      <c r="J36" s="42">
        <f>SUM(J11:J35)</f>
        <v>0</v>
      </c>
      <c r="K36" s="36"/>
      <c r="L36" s="32"/>
      <c r="M36" s="32"/>
      <c r="O36" s="7"/>
      <c r="P36" s="7"/>
      <c r="Q36" s="7"/>
      <c r="R36" s="7"/>
      <c r="BW36" s="3"/>
      <c r="BX36" s="3"/>
    </row>
    <row r="37" spans="2:76" s="1" customFormat="1" ht="29.55" customHeight="1" x14ac:dyDescent="0.25">
      <c r="B37" s="9"/>
      <c r="C37" s="38" t="s">
        <v>21</v>
      </c>
      <c r="D37" s="39">
        <f>D36*R9</f>
        <v>0</v>
      </c>
      <c r="E37" s="39">
        <f>E36*R10</f>
        <v>0</v>
      </c>
      <c r="F37" s="39">
        <f>F36*R11</f>
        <v>0</v>
      </c>
      <c r="G37" s="39">
        <f>G36*R12</f>
        <v>0</v>
      </c>
      <c r="H37" s="39">
        <f>H36*R13</f>
        <v>0</v>
      </c>
      <c r="I37" s="39">
        <f>I36*R14</f>
        <v>0</v>
      </c>
      <c r="J37" s="51">
        <f>SUM(D37:I37)</f>
        <v>0</v>
      </c>
      <c r="K37" s="39">
        <f>SUM(K11:K35)</f>
        <v>0</v>
      </c>
      <c r="L37" s="39">
        <f>SUM(L11:L35)</f>
        <v>0</v>
      </c>
      <c r="M37" s="39">
        <f>SUM(J37+K37+L37)</f>
        <v>0</v>
      </c>
      <c r="O37" s="7"/>
      <c r="P37" s="7"/>
      <c r="Q37" s="7"/>
      <c r="R37" s="7"/>
      <c r="BW37" s="3"/>
      <c r="BX37" s="3"/>
    </row>
    <row r="38" spans="2:76" s="1" customFormat="1" ht="16.05" customHeight="1" x14ac:dyDescent="0.35">
      <c r="C38" s="10"/>
      <c r="D38" s="11"/>
      <c r="E38" s="11"/>
      <c r="F38" s="11"/>
      <c r="G38" s="11"/>
      <c r="H38" s="11"/>
      <c r="I38" s="11"/>
      <c r="J38" s="22"/>
      <c r="K38" s="11"/>
      <c r="L38" s="11"/>
      <c r="M38" s="23"/>
      <c r="O38" s="7"/>
      <c r="P38" s="7"/>
      <c r="Q38" s="7"/>
      <c r="R38" s="7"/>
      <c r="BW38" s="3"/>
      <c r="BX38" s="3"/>
    </row>
    <row r="39" spans="2:76" s="1" customFormat="1" ht="24" customHeight="1" x14ac:dyDescent="0.25">
      <c r="C39" s="86" t="s">
        <v>20</v>
      </c>
      <c r="D39" s="87"/>
      <c r="E39" s="87"/>
      <c r="F39" s="87"/>
      <c r="G39" s="88"/>
      <c r="H39" s="17"/>
      <c r="I39" s="17"/>
      <c r="J39" s="17"/>
      <c r="K39" s="17"/>
      <c r="L39" s="17"/>
      <c r="M39" s="52">
        <f>SUM(M11+M15+M21+M25+M29+M33)</f>
        <v>0</v>
      </c>
      <c r="O39" s="7"/>
      <c r="P39" s="7"/>
      <c r="Q39" s="7"/>
      <c r="R39" s="7"/>
      <c r="BW39" s="3"/>
      <c r="BX39" s="3"/>
    </row>
    <row r="40" spans="2:76" s="1" customFormat="1" ht="24" customHeight="1" x14ac:dyDescent="0.25">
      <c r="C40" s="89" t="s">
        <v>9</v>
      </c>
      <c r="D40" s="89"/>
      <c r="E40" s="89"/>
      <c r="F40" s="89"/>
      <c r="G40" s="90"/>
      <c r="H40" s="18"/>
      <c r="I40" s="18"/>
      <c r="J40" s="18"/>
      <c r="K40" s="18"/>
      <c r="L40" s="18"/>
      <c r="M40" s="40">
        <v>0</v>
      </c>
      <c r="O40" s="7"/>
      <c r="P40" s="7"/>
      <c r="Q40" s="7"/>
      <c r="R40" s="7"/>
      <c r="BW40" s="3"/>
      <c r="BX40" s="3"/>
    </row>
    <row r="41" spans="2:76" s="1" customFormat="1" ht="24" customHeight="1" thickBot="1" x14ac:dyDescent="0.3">
      <c r="C41" s="91" t="s">
        <v>26</v>
      </c>
      <c r="D41" s="92"/>
      <c r="E41" s="92"/>
      <c r="F41" s="92"/>
      <c r="G41" s="93"/>
      <c r="H41" s="19"/>
      <c r="I41" s="19"/>
      <c r="J41" s="19"/>
      <c r="K41" s="19"/>
      <c r="L41" s="19"/>
      <c r="M41" s="33">
        <f>M39+M39*M40</f>
        <v>0</v>
      </c>
      <c r="O41" s="12"/>
      <c r="P41" s="12"/>
      <c r="Q41" s="13"/>
      <c r="R41" s="7"/>
      <c r="BW41" s="3"/>
      <c r="BX41" s="3"/>
    </row>
    <row r="42" spans="2:76" s="1" customFormat="1" x14ac:dyDescent="0.25">
      <c r="O42" s="7"/>
      <c r="P42" s="7"/>
      <c r="Q42" s="7"/>
      <c r="R42" s="7"/>
      <c r="BW42" s="3"/>
      <c r="BX42" s="3"/>
    </row>
    <row r="43" spans="2:76" s="1" customFormat="1" x14ac:dyDescent="0.25">
      <c r="M43" s="14"/>
      <c r="BW43" s="3"/>
      <c r="BX43" s="3"/>
    </row>
    <row r="44" spans="2:76" s="1" customFormat="1" x14ac:dyDescent="0.25">
      <c r="BW44" s="3"/>
      <c r="BX44" s="3"/>
    </row>
    <row r="45" spans="2:76" s="1" customFormat="1" x14ac:dyDescent="0.25">
      <c r="M45" s="14"/>
      <c r="BW45" s="3"/>
      <c r="BX45" s="3"/>
    </row>
    <row r="46" spans="2:76" s="1" customFormat="1" ht="35.25" customHeight="1" x14ac:dyDescent="0.25">
      <c r="BW46" s="3"/>
      <c r="BX46" s="3"/>
    </row>
    <row r="47" spans="2:76" s="1" customFormat="1" ht="48.75" customHeight="1" x14ac:dyDescent="0.25">
      <c r="BW47" s="3"/>
      <c r="BX47" s="3"/>
    </row>
    <row r="48" spans="2:76" s="1" customFormat="1" ht="18" customHeight="1" x14ac:dyDescent="0.25">
      <c r="BW48" s="3"/>
      <c r="BX48" s="3"/>
    </row>
    <row r="49" spans="3:76" s="1" customFormat="1" ht="7.5" customHeight="1" x14ac:dyDescent="0.25">
      <c r="BW49" s="3"/>
      <c r="BX49" s="3"/>
    </row>
    <row r="50" spans="3:76" s="1" customFormat="1" ht="23.1" customHeight="1" x14ac:dyDescent="0.25">
      <c r="BW50" s="3"/>
      <c r="BX50" s="3"/>
    </row>
    <row r="51" spans="3:76" ht="23.1" customHeight="1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1"/>
      <c r="P51" s="1"/>
      <c r="Q51" s="1"/>
      <c r="R51" s="1"/>
    </row>
    <row r="52" spans="3:76" s="1" customFormat="1" ht="23.1" customHeight="1" x14ac:dyDescent="0.25">
      <c r="BW52" s="3"/>
      <c r="BX52" s="3"/>
    </row>
    <row r="53" spans="3:76" s="1" customFormat="1" x14ac:dyDescent="0.25">
      <c r="BW53" s="3"/>
      <c r="BX53" s="3"/>
    </row>
    <row r="54" spans="3:76" s="1" customFormat="1" x14ac:dyDescent="0.25">
      <c r="BW54" s="3"/>
      <c r="BX54" s="3"/>
    </row>
    <row r="55" spans="3:76" s="1" customFormat="1" x14ac:dyDescent="0.25">
      <c r="BW55" s="3"/>
      <c r="BX55" s="3"/>
    </row>
    <row r="56" spans="3:76" s="1" customFormat="1" x14ac:dyDescent="0.25">
      <c r="BW56" s="3"/>
      <c r="BX56" s="3"/>
    </row>
    <row r="57" spans="3:76" s="1" customFormat="1" x14ac:dyDescent="0.25">
      <c r="BW57" s="3"/>
      <c r="BX57" s="3"/>
    </row>
    <row r="58" spans="3:76" s="1" customFormat="1" x14ac:dyDescent="0.25">
      <c r="BW58" s="3"/>
      <c r="BX58" s="3"/>
    </row>
    <row r="59" spans="3:76" s="1" customFormat="1" x14ac:dyDescent="0.25">
      <c r="BW59" s="3"/>
      <c r="BX59" s="3"/>
    </row>
    <row r="60" spans="3:76" s="1" customFormat="1" x14ac:dyDescent="0.25">
      <c r="BW60" s="3"/>
      <c r="BX60" s="3"/>
    </row>
    <row r="61" spans="3:76" s="1" customFormat="1" x14ac:dyDescent="0.25">
      <c r="BW61" s="3"/>
      <c r="BX61" s="3"/>
    </row>
    <row r="62" spans="3:76" s="1" customFormat="1" x14ac:dyDescent="0.25">
      <c r="BW62" s="3"/>
      <c r="BX62" s="3"/>
    </row>
    <row r="63" spans="3:76" s="1" customFormat="1" x14ac:dyDescent="0.25">
      <c r="BW63" s="3"/>
      <c r="BX63" s="3"/>
    </row>
    <row r="64" spans="3:76" s="1" customFormat="1" x14ac:dyDescent="0.25">
      <c r="BW64" s="3"/>
      <c r="BX64" s="3"/>
    </row>
    <row r="65" spans="75:76" s="1" customFormat="1" x14ac:dyDescent="0.25">
      <c r="BW65" s="3"/>
      <c r="BX65" s="3"/>
    </row>
    <row r="66" spans="75:76" s="1" customFormat="1" x14ac:dyDescent="0.25">
      <c r="BW66" s="3"/>
      <c r="BX66" s="3"/>
    </row>
    <row r="67" spans="75:76" s="1" customFormat="1" x14ac:dyDescent="0.25"/>
    <row r="68" spans="75:76" s="1" customFormat="1" x14ac:dyDescent="0.25"/>
    <row r="69" spans="75:76" s="1" customFormat="1" x14ac:dyDescent="0.25"/>
    <row r="70" spans="75:76" s="1" customFormat="1" x14ac:dyDescent="0.25"/>
    <row r="71" spans="75:76" s="1" customFormat="1" x14ac:dyDescent="0.25"/>
    <row r="72" spans="75:76" s="1" customFormat="1" x14ac:dyDescent="0.25"/>
    <row r="73" spans="75:76" s="1" customFormat="1" x14ac:dyDescent="0.25"/>
    <row r="74" spans="75:76" s="1" customFormat="1" x14ac:dyDescent="0.25"/>
    <row r="75" spans="75:76" s="1" customFormat="1" x14ac:dyDescent="0.25"/>
    <row r="76" spans="75:76" s="1" customFormat="1" x14ac:dyDescent="0.25"/>
    <row r="77" spans="75:76" s="1" customFormat="1" x14ac:dyDescent="0.25"/>
    <row r="78" spans="75:76" s="1" customFormat="1" x14ac:dyDescent="0.25"/>
    <row r="79" spans="75:76" s="1" customFormat="1" x14ac:dyDescent="0.25"/>
    <row r="80" spans="75:76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3:18" s="1" customFormat="1" x14ac:dyDescent="0.25"/>
    <row r="162" spans="3:18" s="1" customFormat="1" x14ac:dyDescent="0.25"/>
    <row r="163" spans="3:18" s="1" customFormat="1" x14ac:dyDescent="0.25"/>
    <row r="164" spans="3:18" s="1" customFormat="1" x14ac:dyDescent="0.25"/>
    <row r="165" spans="3:18" s="1" customFormat="1" x14ac:dyDescent="0.25"/>
    <row r="166" spans="3:18" s="1" customFormat="1" x14ac:dyDescent="0.25"/>
    <row r="167" spans="3:18" s="1" customFormat="1" x14ac:dyDescent="0.25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3:18" s="1" customFormat="1" x14ac:dyDescent="0.25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3:18" s="1" customFormat="1" x14ac:dyDescent="0.25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O169" s="3"/>
      <c r="P169" s="3"/>
      <c r="Q169" s="3"/>
      <c r="R169" s="3"/>
    </row>
    <row r="170" spans="3:18" s="1" customFormat="1" x14ac:dyDescent="0.25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O170" s="3"/>
      <c r="P170" s="3"/>
      <c r="Q170" s="3"/>
      <c r="R170" s="3"/>
    </row>
    <row r="171" spans="3:18" s="1" customFormat="1" x14ac:dyDescent="0.25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O171" s="3"/>
      <c r="P171" s="3"/>
      <c r="Q171" s="3"/>
      <c r="R171" s="3"/>
    </row>
    <row r="172" spans="3:18" s="1" customFormat="1" x14ac:dyDescent="0.25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O172" s="3"/>
      <c r="P172" s="3"/>
      <c r="Q172" s="3"/>
      <c r="R172" s="3"/>
    </row>
    <row r="173" spans="3:18" s="1" customFormat="1" x14ac:dyDescent="0.25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O173" s="3"/>
      <c r="P173" s="3"/>
      <c r="Q173" s="3"/>
      <c r="R173" s="3"/>
    </row>
    <row r="174" spans="3:18" s="1" customFormat="1" x14ac:dyDescent="0.25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O174" s="3"/>
      <c r="P174" s="3"/>
      <c r="Q174" s="3"/>
      <c r="R174" s="3"/>
    </row>
    <row r="175" spans="3:18" s="1" customFormat="1" x14ac:dyDescent="0.25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O175" s="3"/>
      <c r="P175" s="3"/>
      <c r="Q175" s="3"/>
      <c r="R175" s="3"/>
    </row>
    <row r="176" spans="3:18" s="1" customFormat="1" x14ac:dyDescent="0.25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O176" s="3"/>
      <c r="P176" s="3"/>
      <c r="Q176" s="3"/>
      <c r="R176" s="3"/>
    </row>
    <row r="177" spans="3:18" s="1" customFormat="1" x14ac:dyDescent="0.25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O177" s="3"/>
      <c r="P177" s="3"/>
      <c r="Q177" s="3"/>
      <c r="R177" s="3"/>
    </row>
  </sheetData>
  <mergeCells count="24">
    <mergeCell ref="C39:G39"/>
    <mergeCell ref="C40:G40"/>
    <mergeCell ref="C41:G41"/>
    <mergeCell ref="H8:H9"/>
    <mergeCell ref="D8:D9"/>
    <mergeCell ref="E8:E9"/>
    <mergeCell ref="F8:F9"/>
    <mergeCell ref="G8:G9"/>
    <mergeCell ref="D10:I10"/>
    <mergeCell ref="O17:R26"/>
    <mergeCell ref="L8:L9"/>
    <mergeCell ref="J8:J9"/>
    <mergeCell ref="I8:I9"/>
    <mergeCell ref="C1:R1"/>
    <mergeCell ref="C2:M2"/>
    <mergeCell ref="O7:O8"/>
    <mergeCell ref="P7:P8"/>
    <mergeCell ref="Q7:Q8"/>
    <mergeCell ref="R7:R8"/>
    <mergeCell ref="F4:G4"/>
    <mergeCell ref="D7:M7"/>
    <mergeCell ref="M8:M9"/>
    <mergeCell ref="K8:K9"/>
    <mergeCell ref="C8:C9"/>
  </mergeCells>
  <pageMargins left="0.20000000000000004" right="0.20000000000000004" top="0.98425196899999989" bottom="0.98425196899999989" header="0.49212598449999995" footer="0.49212598449999995"/>
  <pageSetup paperSize="9" scale="57" orientation="landscape" r:id="rId1"/>
  <headerFooter>
    <oddHeader>&amp;CCanevas de réponse financière détaillée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Financial offer</vt:lpstr>
      <vt:lpstr>'Financial offer'!Zone_d_impression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Taos LAHBIB BURCHARD</dc:creator>
  <cp:lastModifiedBy>Marie Wiltania WILLIAM</cp:lastModifiedBy>
  <dcterms:created xsi:type="dcterms:W3CDTF">2026-07-16T09:23:28Z</dcterms:created>
  <dcterms:modified xsi:type="dcterms:W3CDTF">2026-08-04T13:54:29Z</dcterms:modified>
</cp:coreProperties>
</file>